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ia2170348_correo_uis_edu_co/Documents/Trabajo de grado/Libro final/Apéndices Plan de Negocios Magra/"/>
    </mc:Choice>
  </mc:AlternateContent>
  <xr:revisionPtr revIDLastSave="61" documentId="13_ncr:1_{9FF7E908-33FA-1F43-B16F-57898B6FE1CB}" xr6:coauthVersionLast="47" xr6:coauthVersionMax="47" xr10:uidLastSave="{2ABE393D-48AF-2046-BB3C-CCE29AF6660B}"/>
  <bookViews>
    <workbookView xWindow="1340" yWindow="660" windowWidth="24260" windowHeight="1598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1" l="1"/>
  <c r="L9" i="1" s="1"/>
  <c r="M9" i="1" s="1"/>
  <c r="K7" i="1"/>
  <c r="K5" i="1"/>
  <c r="L5" i="1" s="1"/>
  <c r="D21" i="1" l="1"/>
  <c r="M5" i="1" s="1"/>
  <c r="K4" i="1" l="1"/>
  <c r="L4" i="1" s="1"/>
  <c r="M4" i="1" s="1"/>
  <c r="K8" i="1"/>
  <c r="L8" i="1" s="1"/>
  <c r="M8" i="1" s="1"/>
  <c r="L7" i="1"/>
  <c r="M7" i="1" s="1"/>
  <c r="K6" i="1"/>
  <c r="L6" i="1" s="1"/>
  <c r="M6" i="1" s="1"/>
  <c r="M10" i="1" l="1"/>
</calcChain>
</file>

<file path=xl/sharedStrings.xml><?xml version="1.0" encoding="utf-8"?>
<sst xmlns="http://schemas.openxmlformats.org/spreadsheetml/2006/main" count="37" uniqueCount="34">
  <si>
    <t>Cargo</t>
  </si>
  <si>
    <t xml:space="preserve">Cantidad </t>
  </si>
  <si>
    <t>Salario base</t>
  </si>
  <si>
    <t>Auxilio de transporte</t>
  </si>
  <si>
    <t xml:space="preserve">SENA </t>
  </si>
  <si>
    <t>ICBF</t>
  </si>
  <si>
    <t>Caja de comp</t>
  </si>
  <si>
    <t xml:space="preserve">Salud </t>
  </si>
  <si>
    <t xml:space="preserve">Pension </t>
  </si>
  <si>
    <t xml:space="preserve">Parafiscales </t>
  </si>
  <si>
    <t xml:space="preserve">Empleador </t>
  </si>
  <si>
    <t xml:space="preserve">Trabajador </t>
  </si>
  <si>
    <t>Riesgo I</t>
  </si>
  <si>
    <t>Riesgo II</t>
  </si>
  <si>
    <t>Riesgo III</t>
  </si>
  <si>
    <t xml:space="preserve">Riesgo IV </t>
  </si>
  <si>
    <t xml:space="preserve">Riesgo V </t>
  </si>
  <si>
    <t xml:space="preserve">Cesantias </t>
  </si>
  <si>
    <t xml:space="preserve">Prima de servicios </t>
  </si>
  <si>
    <t xml:space="preserve">Vacaciones </t>
  </si>
  <si>
    <t xml:space="preserve">Dotacion </t>
  </si>
  <si>
    <t xml:space="preserve">Intereses a censantias </t>
  </si>
  <si>
    <t>Jefe de producción</t>
  </si>
  <si>
    <t>Auxiliar contable</t>
  </si>
  <si>
    <t>Auxiliar servicios generales</t>
  </si>
  <si>
    <t>Operario</t>
  </si>
  <si>
    <t>ARL</t>
  </si>
  <si>
    <t>Total</t>
  </si>
  <si>
    <t>Gerente</t>
  </si>
  <si>
    <t>Total aportes y prestaciones</t>
  </si>
  <si>
    <t xml:space="preserve"> % Aportes Sociales </t>
  </si>
  <si>
    <t>Total mensual</t>
  </si>
  <si>
    <t>Total unitario</t>
  </si>
  <si>
    <t>Líder de ventas y marketing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</si>
</sst>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_-[$$-409]* #,##0.00_ ;_-[$$-409]* \-#,##0.00\ ;_-[$$-409]* &quot;-&quot;??_ ;_-@_ "/>
    <numFmt numFmtId="167" formatCode="_-[$$-409]* #,##0_ ;_-[$$-409]* \-#,##0\ ;_-[$$-409]* &quot;-&quot;??_ ;_-@_ 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/>
    <xf numFmtId="0" fontId="3" fillId="0" borderId="6" xfId="0" applyFont="1" applyBorder="1" applyAlignment="1">
      <alignment vertical="center"/>
    </xf>
    <xf numFmtId="164" fontId="3" fillId="0" borderId="6" xfId="1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6" fontId="0" fillId="0" borderId="0" xfId="0" applyNumberFormat="1"/>
    <xf numFmtId="164" fontId="1" fillId="0" borderId="6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vertical="center"/>
    </xf>
    <xf numFmtId="167" fontId="3" fillId="3" borderId="5" xfId="0" applyNumberFormat="1" applyFont="1" applyFill="1" applyBorder="1" applyAlignment="1">
      <alignment horizontal="center" vertical="center"/>
    </xf>
    <xf numFmtId="167" fontId="3" fillId="0" borderId="4" xfId="0" applyNumberFormat="1" applyFont="1" applyBorder="1" applyAlignment="1">
      <alignment horizontal="center" vertical="center"/>
    </xf>
    <xf numFmtId="167" fontId="3" fillId="0" borderId="11" xfId="0" applyNumberFormat="1" applyFont="1" applyBorder="1" applyAlignment="1">
      <alignment horizontal="center" vertical="center"/>
    </xf>
    <xf numFmtId="167" fontId="3" fillId="3" borderId="7" xfId="0" applyNumberFormat="1" applyFont="1" applyFill="1" applyBorder="1" applyAlignment="1">
      <alignment horizontal="center" vertical="center"/>
    </xf>
    <xf numFmtId="167" fontId="4" fillId="3" borderId="9" xfId="0" applyNumberFormat="1" applyFont="1" applyFill="1" applyBorder="1" applyAlignment="1">
      <alignment horizontal="center" vertical="center"/>
    </xf>
    <xf numFmtId="167" fontId="3" fillId="0" borderId="5" xfId="0" applyNumberFormat="1" applyFont="1" applyBorder="1" applyAlignment="1">
      <alignment horizontal="center" vertical="center"/>
    </xf>
    <xf numFmtId="167" fontId="3" fillId="0" borderId="8" xfId="0" applyNumberFormat="1" applyFont="1" applyBorder="1" applyAlignment="1">
      <alignment horizontal="center" vertical="center"/>
    </xf>
    <xf numFmtId="167" fontId="3" fillId="0" borderId="9" xfId="0" applyNumberFormat="1" applyFont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166" fontId="4" fillId="4" borderId="6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4" fillId="4" borderId="6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7" fontId="0" fillId="0" borderId="0" xfId="0" applyNumberFormat="1"/>
    <xf numFmtId="167" fontId="3" fillId="0" borderId="13" xfId="0" applyNumberFormat="1" applyFont="1" applyBorder="1" applyAlignment="1">
      <alignment vertical="center"/>
    </xf>
    <xf numFmtId="167" fontId="3" fillId="3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31"/>
  <sheetViews>
    <sheetView tabSelected="1" topLeftCell="E1" workbookViewId="0">
      <selection activeCell="H12" sqref="H12:N20"/>
    </sheetView>
  </sheetViews>
  <sheetFormatPr baseColWidth="10" defaultColWidth="9.1640625" defaultRowHeight="15" x14ac:dyDescent="0.2"/>
  <cols>
    <col min="2" max="2" width="21.6640625" customWidth="1"/>
    <col min="3" max="3" width="12.5" customWidth="1"/>
    <col min="4" max="4" width="17.1640625" customWidth="1"/>
    <col min="5" max="5" width="8.5" customWidth="1"/>
    <col min="6" max="6" width="27" customWidth="1"/>
    <col min="7" max="7" width="14.83203125" bestFit="1" customWidth="1"/>
    <col min="8" max="8" width="18" bestFit="1" customWidth="1"/>
    <col min="9" max="9" width="16.6640625" bestFit="1" customWidth="1"/>
    <col min="10" max="10" width="21.83203125" customWidth="1"/>
    <col min="11" max="11" width="25" bestFit="1" customWidth="1"/>
    <col min="12" max="12" width="15.83203125" bestFit="1" customWidth="1"/>
    <col min="13" max="16" width="20.33203125" customWidth="1"/>
    <col min="17" max="17" width="23" bestFit="1" customWidth="1"/>
    <col min="18" max="18" width="20.6640625" customWidth="1"/>
    <col min="21" max="21" width="13.1640625" bestFit="1" customWidth="1"/>
  </cols>
  <sheetData>
    <row r="2" spans="2:13" ht="15" customHeight="1" x14ac:dyDescent="0.2"/>
    <row r="3" spans="2:13" ht="16" x14ac:dyDescent="0.2">
      <c r="B3" s="27" t="s">
        <v>30</v>
      </c>
      <c r="C3" s="27"/>
      <c r="D3" s="27"/>
      <c r="F3" s="27" t="s">
        <v>0</v>
      </c>
      <c r="G3" s="27"/>
      <c r="H3" s="22" t="s">
        <v>1</v>
      </c>
      <c r="I3" s="22" t="s">
        <v>2</v>
      </c>
      <c r="J3" s="22" t="s">
        <v>3</v>
      </c>
      <c r="K3" s="22" t="s">
        <v>29</v>
      </c>
      <c r="L3" s="23" t="s">
        <v>32</v>
      </c>
      <c r="M3" s="23" t="s">
        <v>31</v>
      </c>
    </row>
    <row r="4" spans="2:13" ht="16" x14ac:dyDescent="0.2">
      <c r="B4" s="25" t="s">
        <v>7</v>
      </c>
      <c r="C4" s="2" t="s">
        <v>10</v>
      </c>
      <c r="D4" s="3">
        <v>8.5</v>
      </c>
      <c r="F4" s="28" t="s">
        <v>28</v>
      </c>
      <c r="G4" s="28"/>
      <c r="H4" s="7">
        <v>1</v>
      </c>
      <c r="I4" s="19">
        <v>2400000</v>
      </c>
      <c r="J4" s="20">
        <v>162000</v>
      </c>
      <c r="K4" s="21">
        <f>+(I4+J4)*$D$21/100</f>
        <v>1537200</v>
      </c>
      <c r="L4" s="14">
        <f>+SUM(I4:K4)</f>
        <v>4099200</v>
      </c>
      <c r="M4" s="14">
        <f>+L4*H4</f>
        <v>4099200</v>
      </c>
    </row>
    <row r="5" spans="2:13" ht="16" x14ac:dyDescent="0.2">
      <c r="B5" s="25"/>
      <c r="C5" s="2" t="s">
        <v>11</v>
      </c>
      <c r="D5" s="4">
        <v>4</v>
      </c>
      <c r="F5" s="29" t="s">
        <v>22</v>
      </c>
      <c r="G5" s="29"/>
      <c r="H5" s="7">
        <v>1</v>
      </c>
      <c r="I5" s="11">
        <v>2000000</v>
      </c>
      <c r="J5" s="12">
        <v>162000</v>
      </c>
      <c r="K5" s="13">
        <f>+(I5+J5)*$D$21/100</f>
        <v>1297200</v>
      </c>
      <c r="L5" s="14">
        <f>+SUM(I5:K5)</f>
        <v>3459200</v>
      </c>
      <c r="M5" s="14">
        <f t="shared" ref="M5:M9" si="0">+L5*H5</f>
        <v>3459200</v>
      </c>
    </row>
    <row r="6" spans="2:13" ht="16" x14ac:dyDescent="0.2">
      <c r="B6" s="24" t="s">
        <v>8</v>
      </c>
      <c r="C6" s="2" t="s">
        <v>10</v>
      </c>
      <c r="D6" s="4">
        <v>12</v>
      </c>
      <c r="F6" s="29" t="s">
        <v>23</v>
      </c>
      <c r="G6" s="29"/>
      <c r="H6" s="7">
        <v>1</v>
      </c>
      <c r="I6" s="11">
        <v>1450000</v>
      </c>
      <c r="J6" s="12">
        <v>162000</v>
      </c>
      <c r="K6" s="13">
        <f t="shared" ref="K5:K9" si="1">+(I6+J6)*$D$21/100</f>
        <v>967200</v>
      </c>
      <c r="L6" s="14">
        <f t="shared" ref="L5:L9" si="2">+SUM(I6:K6)</f>
        <v>2579200</v>
      </c>
      <c r="M6" s="14">
        <f t="shared" si="0"/>
        <v>2579200</v>
      </c>
    </row>
    <row r="7" spans="2:13" ht="16" x14ac:dyDescent="0.2">
      <c r="B7" s="24"/>
      <c r="C7" s="2" t="s">
        <v>11</v>
      </c>
      <c r="D7" s="4">
        <v>4</v>
      </c>
      <c r="F7" s="29" t="s">
        <v>25</v>
      </c>
      <c r="G7" s="29"/>
      <c r="H7" s="7">
        <v>2</v>
      </c>
      <c r="I7" s="11">
        <v>1450000</v>
      </c>
      <c r="J7" s="12">
        <v>162000</v>
      </c>
      <c r="K7" s="13">
        <f>+(I7+J7)*$D$21/100</f>
        <v>967200</v>
      </c>
      <c r="L7" s="17">
        <f t="shared" si="2"/>
        <v>2579200</v>
      </c>
      <c r="M7" s="17">
        <f>+L7*H7</f>
        <v>5158400</v>
      </c>
    </row>
    <row r="8" spans="2:13" ht="16" x14ac:dyDescent="0.2">
      <c r="B8" s="24" t="s">
        <v>26</v>
      </c>
      <c r="C8" s="2" t="s">
        <v>12</v>
      </c>
      <c r="D8" s="5">
        <v>0.52200000000000002</v>
      </c>
      <c r="F8" s="30" t="s">
        <v>24</v>
      </c>
      <c r="G8" s="30"/>
      <c r="H8" s="10">
        <v>1</v>
      </c>
      <c r="I8" s="15">
        <v>1450000</v>
      </c>
      <c r="J8" s="16">
        <v>162000</v>
      </c>
      <c r="K8" s="33">
        <f t="shared" si="1"/>
        <v>967200</v>
      </c>
      <c r="L8" s="34">
        <f t="shared" si="2"/>
        <v>2579200</v>
      </c>
      <c r="M8" s="34">
        <f t="shared" si="0"/>
        <v>2579200</v>
      </c>
    </row>
    <row r="9" spans="2:13" ht="16" x14ac:dyDescent="0.2">
      <c r="B9" s="24"/>
      <c r="C9" s="2" t="s">
        <v>13</v>
      </c>
      <c r="D9" s="5">
        <v>1.044</v>
      </c>
      <c r="F9" s="30" t="s">
        <v>33</v>
      </c>
      <c r="G9" s="30"/>
      <c r="H9" s="10">
        <v>1</v>
      </c>
      <c r="I9" s="15">
        <v>1800000</v>
      </c>
      <c r="J9" s="16">
        <v>162000</v>
      </c>
      <c r="K9" s="33">
        <f t="shared" si="1"/>
        <v>1177200</v>
      </c>
      <c r="L9" s="34">
        <f t="shared" si="2"/>
        <v>3139200</v>
      </c>
      <c r="M9" s="34">
        <f t="shared" si="0"/>
        <v>3139200</v>
      </c>
    </row>
    <row r="10" spans="2:13" ht="16" x14ac:dyDescent="0.2">
      <c r="B10" s="24"/>
      <c r="C10" s="2" t="s">
        <v>14</v>
      </c>
      <c r="D10" s="5">
        <v>2.4359999999999999</v>
      </c>
      <c r="E10" s="1"/>
      <c r="F10" s="31" t="s">
        <v>27</v>
      </c>
      <c r="G10" s="31"/>
      <c r="H10" s="31"/>
      <c r="I10" s="31"/>
      <c r="J10" s="31"/>
      <c r="K10" s="31"/>
      <c r="L10" s="31"/>
      <c r="M10" s="18">
        <f>+SUM(M4:M9)</f>
        <v>21014400</v>
      </c>
    </row>
    <row r="11" spans="2:13" ht="16" x14ac:dyDescent="0.2">
      <c r="B11" s="24"/>
      <c r="C11" s="2" t="s">
        <v>15</v>
      </c>
      <c r="D11" s="5">
        <v>4.3499999999999996</v>
      </c>
      <c r="E11" s="1"/>
    </row>
    <row r="12" spans="2:13" ht="16" x14ac:dyDescent="0.2">
      <c r="B12" s="24"/>
      <c r="C12" s="2" t="s">
        <v>16</v>
      </c>
      <c r="D12" s="5">
        <v>6.96</v>
      </c>
      <c r="E12" s="1"/>
      <c r="I12" s="32"/>
    </row>
    <row r="13" spans="2:13" ht="16" x14ac:dyDescent="0.2">
      <c r="B13" s="24" t="s">
        <v>9</v>
      </c>
      <c r="C13" s="2" t="s">
        <v>4</v>
      </c>
      <c r="D13" s="4">
        <v>2</v>
      </c>
      <c r="E13" s="1"/>
      <c r="I13" s="32"/>
      <c r="M13" s="32"/>
    </row>
    <row r="14" spans="2:13" ht="16" x14ac:dyDescent="0.2">
      <c r="B14" s="24"/>
      <c r="C14" s="2" t="s">
        <v>5</v>
      </c>
      <c r="D14" s="4">
        <v>3</v>
      </c>
      <c r="E14" s="1"/>
      <c r="I14" s="32"/>
    </row>
    <row r="15" spans="2:13" ht="16" x14ac:dyDescent="0.2">
      <c r="B15" s="24"/>
      <c r="C15" s="2" t="s">
        <v>6</v>
      </c>
      <c r="D15" s="4">
        <v>4</v>
      </c>
      <c r="E15" s="1"/>
      <c r="I15" s="32"/>
    </row>
    <row r="16" spans="2:13" ht="16" x14ac:dyDescent="0.2">
      <c r="B16" s="24" t="s">
        <v>17</v>
      </c>
      <c r="C16" s="24"/>
      <c r="D16" s="6">
        <v>8.33</v>
      </c>
      <c r="E16" s="1"/>
      <c r="I16" s="32"/>
    </row>
    <row r="17" spans="2:13" ht="16" x14ac:dyDescent="0.2">
      <c r="B17" s="24" t="s">
        <v>21</v>
      </c>
      <c r="C17" s="24"/>
      <c r="D17" s="4">
        <v>1</v>
      </c>
      <c r="E17" s="1"/>
      <c r="F17" s="1"/>
      <c r="G17" s="1"/>
      <c r="H17" s="1"/>
      <c r="I17" s="32"/>
      <c r="J17" s="1"/>
      <c r="K17" s="1"/>
      <c r="L17" s="1"/>
    </row>
    <row r="18" spans="2:13" ht="16" x14ac:dyDescent="0.2">
      <c r="B18" s="24" t="s">
        <v>18</v>
      </c>
      <c r="C18" s="24"/>
      <c r="D18" s="6">
        <v>8.33</v>
      </c>
      <c r="E18" s="1"/>
      <c r="L18" s="1"/>
    </row>
    <row r="19" spans="2:13" ht="16" x14ac:dyDescent="0.2">
      <c r="B19" s="24" t="s">
        <v>19</v>
      </c>
      <c r="C19" s="24"/>
      <c r="D19" s="6">
        <v>4.17</v>
      </c>
      <c r="E19" s="1"/>
      <c r="L19" s="1"/>
      <c r="M19" s="8"/>
    </row>
    <row r="20" spans="2:13" ht="16" x14ac:dyDescent="0.2">
      <c r="B20" s="24" t="s">
        <v>20</v>
      </c>
      <c r="C20" s="24"/>
      <c r="D20" s="4">
        <v>7</v>
      </c>
      <c r="E20" s="1"/>
      <c r="L20" s="1"/>
      <c r="M20" s="8"/>
    </row>
    <row r="21" spans="2:13" ht="16" x14ac:dyDescent="0.2">
      <c r="B21" s="26" t="s">
        <v>29</v>
      </c>
      <c r="C21" s="26"/>
      <c r="D21" s="9">
        <f>+ROUNDUP(D4+D6+D9+D13+D14+D15+D16+D17+D18+D19+D20,0)</f>
        <v>60</v>
      </c>
      <c r="E21" s="1"/>
      <c r="L21" s="1"/>
    </row>
    <row r="31" spans="2:13" x14ac:dyDescent="0.2">
      <c r="I31" s="8"/>
    </row>
  </sheetData>
  <mergeCells count="19">
    <mergeCell ref="B21:C21"/>
    <mergeCell ref="F3:G3"/>
    <mergeCell ref="F4:G4"/>
    <mergeCell ref="F5:G5"/>
    <mergeCell ref="F6:G6"/>
    <mergeCell ref="F7:G7"/>
    <mergeCell ref="F8:G8"/>
    <mergeCell ref="F10:L10"/>
    <mergeCell ref="B3:D3"/>
    <mergeCell ref="F9:G9"/>
    <mergeCell ref="B17:C17"/>
    <mergeCell ref="B18:C18"/>
    <mergeCell ref="B19:C19"/>
    <mergeCell ref="B20:C20"/>
    <mergeCell ref="B4:B5"/>
    <mergeCell ref="B6:B7"/>
    <mergeCell ref="B8:B12"/>
    <mergeCell ref="B13:B15"/>
    <mergeCell ref="B16:C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Marisol Bayona Vega</dc:creator>
  <cp:keywords/>
  <dc:description/>
  <cp:lastModifiedBy>MARIA MEJIA</cp:lastModifiedBy>
  <cp:revision/>
  <dcterms:created xsi:type="dcterms:W3CDTF">2023-09-14T04:50:22Z</dcterms:created>
  <dcterms:modified xsi:type="dcterms:W3CDTF">2024-07-05T18:55:31Z</dcterms:modified>
  <cp:category/>
  <cp:contentStatus/>
</cp:coreProperties>
</file>